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1A916FAC-32DD-4248-BB97-B0A8B81C61A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BUF!$A$1:$AA$43</definedName>
    <definedName name="_xlnm.Print_Area" localSheetId="7">CPT!$A$1:$AA$43</definedName>
    <definedName name="_xlnm.Print_Area" localSheetId="3">EKU!$A$1:$AA$43</definedName>
    <definedName name="_xlnm.Print_Area" localSheetId="6">ETH!$A$1:$AA$43</definedName>
    <definedName name="_xlnm.Print_Area" localSheetId="4">JHB!$A$1:$AA$43</definedName>
    <definedName name="_xlnm.Print_Area" localSheetId="2">MAN!$A$1:$AA$43</definedName>
    <definedName name="_xlnm.Print_Area" localSheetId="1">NMA!$A$1:$AA$43</definedName>
    <definedName name="_xlnm.Print_Area" localSheetId="8">Summary!$A$1:$AA$43</definedName>
    <definedName name="_xlnm.Print_Area" localSheetId="5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0" i="5" l="1"/>
  <c r="D40" i="6"/>
  <c r="D40" i="7"/>
  <c r="E40" i="8"/>
  <c r="F40" i="9"/>
  <c r="F40" i="1"/>
  <c r="Z39" i="2"/>
  <c r="Z39" i="3"/>
  <c r="Y39" i="3"/>
  <c r="Z39" i="4"/>
  <c r="Z39" i="5"/>
  <c r="Z39" i="6"/>
  <c r="Y39" i="6"/>
  <c r="Z39" i="7"/>
  <c r="Y39" i="7"/>
  <c r="Z39" i="8"/>
  <c r="Z39" i="9"/>
  <c r="Z39" i="1"/>
  <c r="Y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J39" i="6"/>
  <c r="W39" i="7"/>
  <c r="J39" i="7"/>
  <c r="W39" i="8"/>
  <c r="Y39" i="8" s="1"/>
  <c r="J39" i="8"/>
  <c r="W39" i="9"/>
  <c r="Y39" i="9" s="1"/>
  <c r="J39" i="9"/>
  <c r="W39" i="1"/>
  <c r="J39" i="1"/>
  <c r="T38" i="5"/>
  <c r="S38" i="5"/>
  <c r="L38" i="5"/>
  <c r="K38" i="5"/>
  <c r="D38" i="5"/>
  <c r="C38" i="5"/>
  <c r="C40" i="5" s="1"/>
  <c r="T38" i="6"/>
  <c r="S38" i="6"/>
  <c r="L38" i="6"/>
  <c r="K38" i="6"/>
  <c r="D38" i="6"/>
  <c r="C38" i="6"/>
  <c r="C40" i="6" s="1"/>
  <c r="T38" i="7"/>
  <c r="S38" i="7"/>
  <c r="L38" i="7"/>
  <c r="K38" i="7"/>
  <c r="D38" i="7"/>
  <c r="C38" i="7"/>
  <c r="C40" i="7" s="1"/>
  <c r="U38" i="8"/>
  <c r="T38" i="8"/>
  <c r="M38" i="8"/>
  <c r="L38" i="8"/>
  <c r="E38" i="8"/>
  <c r="D38" i="8"/>
  <c r="D40" i="8" s="1"/>
  <c r="V38" i="9"/>
  <c r="U38" i="9"/>
  <c r="N38" i="9"/>
  <c r="M38" i="9"/>
  <c r="F38" i="9"/>
  <c r="E38" i="9"/>
  <c r="E40" i="9" s="1"/>
  <c r="V38" i="1"/>
  <c r="U38" i="1"/>
  <c r="N38" i="1"/>
  <c r="M38" i="1"/>
  <c r="F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AA38" i="2" s="1"/>
  <c r="AA40" i="2" s="1"/>
  <c r="Y27" i="2"/>
  <c r="Y38" i="2" s="1"/>
  <c r="Y40" i="2" s="1"/>
  <c r="X27" i="2"/>
  <c r="Z27" i="2" s="1"/>
  <c r="W27" i="2"/>
  <c r="V27" i="2"/>
  <c r="U27" i="2"/>
  <c r="T27" i="2"/>
  <c r="S27" i="2"/>
  <c r="R27" i="2"/>
  <c r="R38" i="2" s="1"/>
  <c r="Q27" i="2"/>
  <c r="Q38" i="2" s="1"/>
  <c r="P27" i="2"/>
  <c r="O27" i="2"/>
  <c r="N27" i="2"/>
  <c r="M27" i="2"/>
  <c r="L27" i="2"/>
  <c r="K27" i="2"/>
  <c r="J27" i="2"/>
  <c r="J38" i="2" s="1"/>
  <c r="I27" i="2"/>
  <c r="I38" i="2" s="1"/>
  <c r="H27" i="2"/>
  <c r="G27" i="2"/>
  <c r="F27" i="2"/>
  <c r="E27" i="2"/>
  <c r="D27" i="2"/>
  <c r="C27" i="2"/>
  <c r="AA27" i="3"/>
  <c r="AA38" i="3" s="1"/>
  <c r="AA40" i="3" s="1"/>
  <c r="Y27" i="3"/>
  <c r="Y38" i="3" s="1"/>
  <c r="Y40" i="3" s="1"/>
  <c r="X27" i="3"/>
  <c r="Z27" i="3" s="1"/>
  <c r="W27" i="3"/>
  <c r="V27" i="3"/>
  <c r="U27" i="3"/>
  <c r="T27" i="3"/>
  <c r="S27" i="3"/>
  <c r="R27" i="3"/>
  <c r="R38" i="3" s="1"/>
  <c r="Q27" i="3"/>
  <c r="Q38" i="3" s="1"/>
  <c r="P27" i="3"/>
  <c r="O27" i="3"/>
  <c r="N27" i="3"/>
  <c r="M27" i="3"/>
  <c r="L27" i="3"/>
  <c r="K27" i="3"/>
  <c r="J27" i="3"/>
  <c r="J38" i="3" s="1"/>
  <c r="I27" i="3"/>
  <c r="I38" i="3" s="1"/>
  <c r="H27" i="3"/>
  <c r="G27" i="3"/>
  <c r="F27" i="3"/>
  <c r="E27" i="3"/>
  <c r="D27" i="3"/>
  <c r="C27" i="3"/>
  <c r="AA27" i="4"/>
  <c r="AA38" i="4" s="1"/>
  <c r="AA40" i="4" s="1"/>
  <c r="Z27" i="4"/>
  <c r="Y27" i="4"/>
  <c r="X27" i="4"/>
  <c r="W27" i="4"/>
  <c r="V27" i="4"/>
  <c r="U27" i="4"/>
  <c r="T27" i="4"/>
  <c r="S27" i="4"/>
  <c r="S38" i="4" s="1"/>
  <c r="R27" i="4"/>
  <c r="R38" i="4" s="1"/>
  <c r="Q27" i="4"/>
  <c r="P27" i="4"/>
  <c r="O27" i="4"/>
  <c r="N27" i="4"/>
  <c r="M27" i="4"/>
  <c r="L27" i="4"/>
  <c r="K27" i="4"/>
  <c r="K38" i="4" s="1"/>
  <c r="J27" i="4"/>
  <c r="J38" i="4" s="1"/>
  <c r="I27" i="4"/>
  <c r="H27" i="4"/>
  <c r="G27" i="4"/>
  <c r="F27" i="4"/>
  <c r="E27" i="4"/>
  <c r="D27" i="4"/>
  <c r="C27" i="4"/>
  <c r="C38" i="4" s="1"/>
  <c r="C40" i="4" s="1"/>
  <c r="AA27" i="5"/>
  <c r="AA38" i="5" s="1"/>
  <c r="AA40" i="5" s="1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Z17" i="4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T38" i="4" s="1"/>
  <c r="S17" i="4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Y17" i="5"/>
  <c r="Y38" i="5" s="1"/>
  <c r="Y40" i="5" s="1"/>
  <c r="X17" i="5"/>
  <c r="X38" i="5" s="1"/>
  <c r="W17" i="5"/>
  <c r="W38" i="5" s="1"/>
  <c r="V17" i="5"/>
  <c r="V38" i="5" s="1"/>
  <c r="U17" i="5"/>
  <c r="U38" i="5" s="1"/>
  <c r="T17" i="5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C17" i="6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D17" i="9"/>
  <c r="D38" i="9" s="1"/>
  <c r="D40" i="9" s="1"/>
  <c r="C17" i="9"/>
  <c r="C38" i="9" s="1"/>
  <c r="C40" i="9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D17" i="1"/>
  <c r="D38" i="1" s="1"/>
  <c r="D40" i="1" s="1"/>
  <c r="C17" i="1"/>
  <c r="C38" i="1" s="1"/>
  <c r="C40" i="1" s="1"/>
  <c r="Z38" i="5" l="1"/>
  <c r="X40" i="5"/>
  <c r="Z40" i="5" s="1"/>
  <c r="Z38" i="4"/>
  <c r="X40" i="4"/>
  <c r="Z40" i="4" s="1"/>
  <c r="H40" i="3"/>
  <c r="I39" i="3" s="1"/>
  <c r="I40" i="3" s="1"/>
  <c r="K39" i="3" s="1"/>
  <c r="H40" i="2"/>
  <c r="I39" i="2" s="1"/>
  <c r="I40" i="2" s="1"/>
  <c r="J40" i="2" s="1"/>
  <c r="X38" i="1"/>
  <c r="X38" i="9"/>
  <c r="X38" i="8"/>
  <c r="Z17" i="5"/>
  <c r="Z17" i="2"/>
  <c r="Z27" i="9"/>
  <c r="X38" i="7"/>
  <c r="X38" i="6"/>
  <c r="X38" i="3"/>
  <c r="X38" i="2"/>
  <c r="K39" i="2"/>
  <c r="K39" i="6"/>
  <c r="J40" i="6"/>
  <c r="J40" i="3"/>
  <c r="J40" i="9"/>
  <c r="K39" i="9"/>
  <c r="K39" i="1"/>
  <c r="J40" i="1"/>
  <c r="K39" i="7"/>
  <c r="J40" i="7"/>
  <c r="K39" i="4"/>
  <c r="J40" i="4"/>
  <c r="J40" i="8"/>
  <c r="K39" i="8"/>
  <c r="J40" i="5"/>
  <c r="K39" i="5"/>
  <c r="Z38" i="8" l="1"/>
  <c r="X40" i="8"/>
  <c r="Z40" i="8" s="1"/>
  <c r="Z38" i="2"/>
  <c r="X40" i="2"/>
  <c r="Z40" i="2" s="1"/>
  <c r="Z38" i="9"/>
  <c r="X40" i="9"/>
  <c r="Z40" i="9" s="1"/>
  <c r="Z38" i="3"/>
  <c r="X40" i="3"/>
  <c r="Z40" i="3" s="1"/>
  <c r="Z38" i="1"/>
  <c r="X40" i="1"/>
  <c r="Z40" i="1" s="1"/>
  <c r="Z38" i="6"/>
  <c r="X40" i="6"/>
  <c r="Z40" i="6" s="1"/>
  <c r="Z38" i="7"/>
  <c r="X40" i="7"/>
  <c r="Z40" i="7" s="1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2"/>
  <c r="K40" i="2"/>
  <c r="L39" i="2" s="1"/>
  <c r="L40" i="2" s="1"/>
  <c r="M39" i="2" s="1"/>
  <c r="M40" i="2" s="1"/>
  <c r="N40" i="3" l="1"/>
  <c r="O39" i="3"/>
  <c r="N40" i="5"/>
  <c r="O39" i="5"/>
  <c r="N40" i="7"/>
  <c r="O39" i="7"/>
  <c r="N40" i="6"/>
  <c r="O39" i="6"/>
  <c r="N40" i="4"/>
  <c r="O39" i="4"/>
  <c r="N40" i="2"/>
  <c r="O39" i="2"/>
  <c r="N40" i="1"/>
  <c r="O39" i="1"/>
  <c r="N40" i="9"/>
  <c r="O39" i="9"/>
  <c r="O39" i="8"/>
  <c r="N40" i="8"/>
  <c r="R39" i="2" l="1"/>
  <c r="O40" i="2"/>
  <c r="P39" i="2" s="1"/>
  <c r="P40" i="2" s="1"/>
  <c r="Q39" i="2" s="1"/>
  <c r="Q40" i="2" s="1"/>
  <c r="R39" i="9"/>
  <c r="O40" i="9"/>
  <c r="P39" i="9" s="1"/>
  <c r="P40" i="9" s="1"/>
  <c r="Q39" i="9" s="1"/>
  <c r="Q40" i="9" s="1"/>
  <c r="R39" i="6"/>
  <c r="O40" i="6"/>
  <c r="P39" i="6" s="1"/>
  <c r="P40" i="6" s="1"/>
  <c r="Q39" i="6" s="1"/>
  <c r="Q40" i="6" s="1"/>
  <c r="R39" i="5"/>
  <c r="O40" i="5"/>
  <c r="P39" i="5" s="1"/>
  <c r="P40" i="5" s="1"/>
  <c r="Q39" i="5" s="1"/>
  <c r="Q40" i="5" s="1"/>
  <c r="R39" i="1"/>
  <c r="O40" i="1"/>
  <c r="P39" i="1" s="1"/>
  <c r="P40" i="1" s="1"/>
  <c r="Q39" i="1" s="1"/>
  <c r="Q40" i="1" s="1"/>
  <c r="R39" i="4"/>
  <c r="O40" i="4"/>
  <c r="P39" i="4" s="1"/>
  <c r="P40" i="4" s="1"/>
  <c r="Q39" i="4" s="1"/>
  <c r="Q40" i="4" s="1"/>
  <c r="R39" i="7"/>
  <c r="O40" i="7"/>
  <c r="P39" i="7" s="1"/>
  <c r="P40" i="7" s="1"/>
  <c r="Q39" i="7" s="1"/>
  <c r="Q40" i="7" s="1"/>
  <c r="R39" i="3"/>
  <c r="O40" i="3"/>
  <c r="P39" i="3" s="1"/>
  <c r="P40" i="3" s="1"/>
  <c r="Q39" i="3" s="1"/>
  <c r="Q40" i="3" s="1"/>
  <c r="R39" i="8"/>
  <c r="O40" i="8"/>
  <c r="P39" i="8" s="1"/>
  <c r="P40" i="8" s="1"/>
  <c r="Q39" i="8" s="1"/>
  <c r="Q40" i="8" s="1"/>
  <c r="S39" i="4" l="1"/>
  <c r="R40" i="4"/>
  <c r="R40" i="9"/>
  <c r="S39" i="9"/>
  <c r="S39" i="8"/>
  <c r="R40" i="8"/>
  <c r="R40" i="6"/>
  <c r="S39" i="6"/>
  <c r="S39" i="3"/>
  <c r="R40" i="3"/>
  <c r="R40" i="5"/>
  <c r="S39" i="5"/>
  <c r="S39" i="7"/>
  <c r="R40" i="7"/>
  <c r="R40" i="1"/>
  <c r="S39" i="1"/>
  <c r="R40" i="2"/>
  <c r="S39" i="2"/>
  <c r="V39" i="1" l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<sst xmlns="http://schemas.openxmlformats.org/spreadsheetml/2006/main" count="945" uniqueCount="75">
  <si>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</si>
  <si>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</si>
  <si>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</si>
  <si>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</si>
  <si>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</si>
  <si>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</si>
  <si>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</si>
  <si>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</si>
  <si>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</si>
  <si>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</si>
  <si>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</si>
  <si>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</si>
  <si>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</si>
  <si>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</si>
  <si>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</si>
  <si>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</si>
  <si>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</si>
  <si>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</si>
  <si>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</si>
  <si>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</si>
  <si>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</si>
  <si>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</si>
  <si>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</si>
  <si>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</si>
  <si>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</si>
  <si>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</si>
  <si>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</si>
  <si>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</si>
  <si>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</si>
  <si>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</si>
  <si>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</si>
  <si>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</si>
  <si>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</si>
  <si>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</si>
  <si>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</si>
  <si>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</si>
  <si>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</si>
  <si>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</si>
  <si>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</si>
  <si>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</si>
  <si>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</si>
  <si>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</si>
  <si>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</si>
  <si>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</si>
  <si>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</si>
  <si>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</si>
  <si>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</si>
  <si>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</si>
  <si>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</si>
  <si>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</si>
  <si>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</si>
  <si>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</si>
  <si>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</si>
  <si>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</si>
  <si>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</si>
  <si>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</si>
  <si>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</si>
  <si>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</si>
  <si>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</si>
  <si>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</si>
  <si>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</si>
  <si>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</si>
  <si>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</si>
  <si>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</si>
  <si>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4th Quarter ended 30 June 2022 (Figures Finalised as at 2022/08/09)</t>
  </si>
  <si>
    <t>Free State: Mangaung (MAN) - Table C7 Quarterly Budgeted Cash Flows ( Waste management                                   ) for 4th Quarter ended 30 June 2022 (Figures Finalised as at 2022/08/09)</t>
  </si>
  <si>
    <t>Gauteng: City of Ekurhuleni (EKU) - Table C7 Quarterly Budgeted Cash Flows ( Waste management                                   ) for 4th Quarter ended 30 June 2022 (Figures Finalised as at 2022/08/09)</t>
  </si>
  <si>
    <t>Gauteng: City of Johannesburg (JHB) - Table C7 Quarterly Budgeted Cash Flows ( Waste management                                   ) for 4th Quarter ended 30 June 2022 (Figures Finalised as at 2022/08/09)</t>
  </si>
  <si>
    <t>Gauteng: City of Tshwane (TSH) - Table C7 Quarterly Budgeted Cash Flows ( Waste management                                   ) for 4th Quarter ended 30 June 2022 (Figures Finalised as at 2022/08/09)</t>
  </si>
  <si>
    <t>Kwazulu-Natal: eThekwini (ETH) - Table C7 Quarterly Budgeted Cash Flows ( Waste management                                   ) for 4th Quarter ended 30 June 2022 (Figures Finalised as at 2022/08/09)</t>
  </si>
  <si>
    <t>Western Cape: Cape Town (CPT)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</si>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</sst>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238144220</v>
      </c>
      <c r="F7" s="20">
        <v>513636960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513636960</v>
      </c>
      <c r="Y7" s="20">
        <v>-513636960</v>
      </c>
      <c r="Z7" s="21">
        <v>-100</v>
      </c>
      <c r="AA7" s="22">
        <v>513636960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-707798930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-707798930</v>
      </c>
      <c r="Y14" s="20">
        <v>707798930</v>
      </c>
      <c r="Z14" s="21">
        <v>-100</v>
      </c>
      <c r="AA14" s="22">
        <v>-707798930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238144220</v>
      </c>
      <c r="F17" s="28">
        <f t="shared" si="0"/>
        <v>-194161970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-194161970</v>
      </c>
      <c r="Y17" s="28">
        <f t="shared" si="0"/>
        <v>194161970</v>
      </c>
      <c r="Z17" s="29">
        <f>+IF(X17&lt;&gt;0,+(Y17/X17)*100,0)</f>
        <v>-100</v>
      </c>
      <c r="AA17" s="30">
        <f>SUM(AA6:AA16)</f>
        <v>-194161970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238144220</v>
      </c>
      <c r="F38" s="2">
        <f t="shared" si="3"/>
        <v>-194161970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-194161970</v>
      </c>
      <c r="Y38" s="2">
        <f t="shared" si="3"/>
        <v>194161970</v>
      </c>
      <c r="Z38" s="34">
        <f>+IF(X38&lt;&gt;0,+(Y38/X38)*100,0)</f>
        <v>-100</v>
      </c>
      <c r="AA38" s="35">
        <f>+AA17+AA27+AA36</f>
        <v>-194161970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238144220</v>
      </c>
      <c r="F40" s="45">
        <f t="shared" si="4"/>
        <v>-194161970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-194161970</v>
      </c>
      <c r="Y40" s="45">
        <f t="shared" si="4"/>
        <v>194161970</v>
      </c>
      <c r="Z40" s="46">
        <f>+IF(X40&lt;&gt;0,+(Y40/X40)*100,0)</f>
        <v>-100</v>
      </c>
      <c r="AA40" s="47">
        <f t="shared" si="4"/>
        <v>-194161970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1598481376</v>
      </c>
      <c r="F7" s="20">
        <v>2435528823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2435528823</v>
      </c>
      <c r="Y7" s="20">
        <v>-2435528823</v>
      </c>
      <c r="Z7" s="21">
        <v>-100</v>
      </c>
      <c r="AA7" s="22">
        <v>2435528823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1640628</v>
      </c>
      <c r="F8" s="20">
        <v>1850628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1850627</v>
      </c>
      <c r="Y8" s="20">
        <v>-1850627</v>
      </c>
      <c r="Z8" s="21">
        <v>-100</v>
      </c>
      <c r="AA8" s="22">
        <v>1850628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964433074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964433075</v>
      </c>
      <c r="Y9" s="20">
        <v>-964433075</v>
      </c>
      <c r="Z9" s="21">
        <v>-100</v>
      </c>
      <c r="AA9" s="22">
        <v>964433074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-823883880</v>
      </c>
      <c r="F14" s="20">
        <v>-1303210554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-1303210545</v>
      </c>
      <c r="Y14" s="20">
        <v>1303210545</v>
      </c>
      <c r="Z14" s="21">
        <v>-100</v>
      </c>
      <c r="AA14" s="22">
        <v>-1303210554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776238124</v>
      </c>
      <c r="F17" s="28">
        <f t="shared" si="0"/>
        <v>2098601971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2098601980</v>
      </c>
      <c r="Y17" s="28">
        <f t="shared" si="0"/>
        <v>-2098601980</v>
      </c>
      <c r="Z17" s="29">
        <f>+IF(X17&lt;&gt;0,+(Y17/X17)*100,0)</f>
        <v>-100</v>
      </c>
      <c r="AA17" s="30">
        <f>SUM(AA6:AA16)</f>
        <v>2098601971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-10000000</v>
      </c>
      <c r="Y26" s="20">
        <v>10000000</v>
      </c>
      <c r="Z26" s="21">
        <v>-100</v>
      </c>
      <c r="AA26" s="22">
        <v>-10000000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-10000000</v>
      </c>
      <c r="Y27" s="28">
        <f t="shared" si="1"/>
        <v>10000000</v>
      </c>
      <c r="Z27" s="29">
        <f>+IF(X27&lt;&gt;0,+(Y27/X27)*100,0)</f>
        <v>-100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761238124</v>
      </c>
      <c r="F38" s="2">
        <f t="shared" si="3"/>
        <v>2088601971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2088601980</v>
      </c>
      <c r="Y38" s="2">
        <f t="shared" si="3"/>
        <v>-2088601980</v>
      </c>
      <c r="Z38" s="34">
        <f>+IF(X38&lt;&gt;0,+(Y38/X38)*100,0)</f>
        <v>-100</v>
      </c>
      <c r="AA38" s="35">
        <f>+AA17+AA27+AA36</f>
        <v>2088601971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761238124</v>
      </c>
      <c r="F40" s="45">
        <f t="shared" si="4"/>
        <v>2088601971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2088601980</v>
      </c>
      <c r="Y40" s="45">
        <f t="shared" si="4"/>
        <v>-2088601980</v>
      </c>
      <c r="Z40" s="46">
        <f>+IF(X40&lt;&gt;0,+(Y40/X40)*100,0)</f>
        <v>-100</v>
      </c>
      <c r="AA40" s="47">
        <f t="shared" si="4"/>
        <v>2088601971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774242790</v>
      </c>
      <c r="F7" s="20">
        <v>1245242180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1245242180</v>
      </c>
      <c r="Y7" s="20">
        <v>-1245242180</v>
      </c>
      <c r="Z7" s="21">
        <v>-100</v>
      </c>
      <c r="AA7" s="22">
        <v>1245242180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1107830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429961430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71553510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-1311398790</v>
      </c>
      <c r="F14" s="20">
        <v>1311398790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1311398790</v>
      </c>
      <c r="Y14" s="20">
        <v>-1311398790</v>
      </c>
      <c r="Z14" s="21">
        <v>-100</v>
      </c>
      <c r="AA14" s="22">
        <v>1311398790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-34533230</v>
      </c>
      <c r="F17" s="28">
        <f t="shared" si="0"/>
        <v>2556640970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2556640970</v>
      </c>
      <c r="Y17" s="28">
        <f t="shared" si="0"/>
        <v>-2556640970</v>
      </c>
      <c r="Z17" s="29">
        <f>+IF(X17&lt;&gt;0,+(Y17/X17)*100,0)</f>
        <v>-100</v>
      </c>
      <c r="AA17" s="30">
        <f>SUM(AA6:AA16)</f>
        <v>2556640970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-34533230</v>
      </c>
      <c r="F38" s="2">
        <f t="shared" si="3"/>
        <v>2556640970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2556640970</v>
      </c>
      <c r="Y38" s="2">
        <f t="shared" si="3"/>
        <v>-2556640970</v>
      </c>
      <c r="Z38" s="34">
        <f>+IF(X38&lt;&gt;0,+(Y38/X38)*100,0)</f>
        <v>-100</v>
      </c>
      <c r="AA38" s="35">
        <f>+AA17+AA27+AA36</f>
        <v>2556640970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-34533230</v>
      </c>
      <c r="F40" s="45">
        <f t="shared" si="4"/>
        <v>2556640970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2556640970</v>
      </c>
      <c r="Y40" s="45">
        <f t="shared" si="4"/>
        <v>-2556640970</v>
      </c>
      <c r="Z40" s="46">
        <f>+IF(X40&lt;&gt;0,+(Y40/X40)*100,0)</f>
        <v>-100</v>
      </c>
      <c r="AA40" s="47">
        <f t="shared" si="4"/>
        <v>2556640970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-3593314985</v>
      </c>
      <c r="M14" s="20"/>
      <c r="N14" s="20">
        <v>-3593314985</v>
      </c>
      <c r="O14" s="20"/>
      <c r="P14" s="20"/>
      <c r="Q14" s="20"/>
      <c r="R14" s="20"/>
      <c r="S14" s="20"/>
      <c r="T14" s="20">
        <v>-3003556067</v>
      </c>
      <c r="U14" s="20"/>
      <c r="V14" s="20">
        <v>-3003556067</v>
      </c>
      <c r="W14" s="20">
        <v>-6596871052</v>
      </c>
      <c r="X14" s="20"/>
      <c r="Y14" s="20">
        <v>-6596871052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-3593314985</v>
      </c>
      <c r="M17" s="28">
        <f t="shared" si="0"/>
        <v>0</v>
      </c>
      <c r="N17" s="28">
        <f t="shared" si="0"/>
        <v>-3593314985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-3003556067</v>
      </c>
      <c r="U17" s="28">
        <f t="shared" si="0"/>
        <v>0</v>
      </c>
      <c r="V17" s="28">
        <f t="shared" si="0"/>
        <v>-3003556067</v>
      </c>
      <c r="W17" s="28">
        <f t="shared" si="0"/>
        <v>-6596871052</v>
      </c>
      <c r="X17" s="28">
        <f t="shared" si="0"/>
        <v>0</v>
      </c>
      <c r="Y17" s="28">
        <f t="shared" si="0"/>
        <v>-6596871052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-3593314985</v>
      </c>
      <c r="M38" s="2">
        <f t="shared" si="3"/>
        <v>0</v>
      </c>
      <c r="N38" s="2">
        <f t="shared" si="3"/>
        <v>-3593314985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-3003556067</v>
      </c>
      <c r="U38" s="2">
        <f t="shared" si="3"/>
        <v>0</v>
      </c>
      <c r="V38" s="2">
        <f t="shared" si="3"/>
        <v>-3003556067</v>
      </c>
      <c r="W38" s="2">
        <f t="shared" si="3"/>
        <v>-6596871052</v>
      </c>
      <c r="X38" s="2">
        <f t="shared" si="3"/>
        <v>0</v>
      </c>
      <c r="Y38" s="2">
        <f t="shared" si="3"/>
        <v>-6596871052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-3593314985</v>
      </c>
      <c r="N39" s="2">
        <f>+K39</f>
        <v>0</v>
      </c>
      <c r="O39" s="2">
        <f>+M40+O60</f>
        <v>-3593314985</v>
      </c>
      <c r="P39" s="2">
        <f>+O40+P60</f>
        <v>-3593314985</v>
      </c>
      <c r="Q39" s="2">
        <f>+P40+Q60</f>
        <v>-3593314985</v>
      </c>
      <c r="R39" s="2">
        <f>+O39</f>
        <v>-3593314985</v>
      </c>
      <c r="S39" s="2">
        <f>+Q40+S60</f>
        <v>-3593314985</v>
      </c>
      <c r="T39" s="2">
        <f>+S40+T60</f>
        <v>-3593314985</v>
      </c>
      <c r="U39" s="2">
        <f>+T40+U60</f>
        <v>-6596871052</v>
      </c>
      <c r="V39" s="2">
        <f>+S39</f>
        <v>-3593314985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-3593314985</v>
      </c>
      <c r="M40" s="45">
        <f t="shared" si="4"/>
        <v>-3593314985</v>
      </c>
      <c r="N40" s="45">
        <f>+M40</f>
        <v>-3593314985</v>
      </c>
      <c r="O40" s="45">
        <f t="shared" si="4"/>
        <v>-3593314985</v>
      </c>
      <c r="P40" s="45">
        <f t="shared" si="4"/>
        <v>-3593314985</v>
      </c>
      <c r="Q40" s="45">
        <f t="shared" si="4"/>
        <v>-3593314985</v>
      </c>
      <c r="R40" s="45">
        <f>+Q40</f>
        <v>-3593314985</v>
      </c>
      <c r="S40" s="45">
        <f t="shared" si="4"/>
        <v>-3593314985</v>
      </c>
      <c r="T40" s="45">
        <f t="shared" si="4"/>
        <v>-6596871052</v>
      </c>
      <c r="U40" s="45">
        <f t="shared" si="4"/>
        <v>-6596871052</v>
      </c>
      <c r="V40" s="45">
        <f>+U40</f>
        <v>-6596871052</v>
      </c>
      <c r="W40" s="45">
        <f>+V40</f>
        <v>-6596871052</v>
      </c>
      <c r="X40" s="45">
        <f t="shared" si="4"/>
        <v>0</v>
      </c>
      <c r="Y40" s="45">
        <f t="shared" si="4"/>
        <v>-6596871052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2610868386</v>
      </c>
      <c r="F7" s="20">
        <v>4194407963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4194407963</v>
      </c>
      <c r="Y7" s="20">
        <v>-4194407963</v>
      </c>
      <c r="Z7" s="21">
        <v>-100</v>
      </c>
      <c r="AA7" s="22">
        <v>4194407963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2748458</v>
      </c>
      <c r="F8" s="20">
        <v>1850628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1850627</v>
      </c>
      <c r="Y8" s="20">
        <v>-1850627</v>
      </c>
      <c r="Z8" s="21">
        <v>-100</v>
      </c>
      <c r="AA8" s="22">
        <v>1850628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429961430</v>
      </c>
      <c r="F9" s="20">
        <v>964433074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964433075</v>
      </c>
      <c r="Y9" s="20">
        <v>-964433075</v>
      </c>
      <c r="Z9" s="21">
        <v>-100</v>
      </c>
      <c r="AA9" s="22">
        <v>964433074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71553510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-2135282670</v>
      </c>
      <c r="F14" s="20">
        <v>-699610694</v>
      </c>
      <c r="G14" s="20"/>
      <c r="H14" s="20"/>
      <c r="I14" s="20"/>
      <c r="J14" s="20"/>
      <c r="K14" s="20"/>
      <c r="L14" s="20">
        <v>-3593314985</v>
      </c>
      <c r="M14" s="20"/>
      <c r="N14" s="20">
        <v>-3593314985</v>
      </c>
      <c r="O14" s="20"/>
      <c r="P14" s="20"/>
      <c r="Q14" s="20"/>
      <c r="R14" s="20"/>
      <c r="S14" s="20"/>
      <c r="T14" s="20">
        <v>-3003556067</v>
      </c>
      <c r="U14" s="20"/>
      <c r="V14" s="20">
        <v>-3003556067</v>
      </c>
      <c r="W14" s="20">
        <v>-6596871052</v>
      </c>
      <c r="X14" s="20">
        <v>-699610685</v>
      </c>
      <c r="Y14" s="20">
        <v>-5897260367</v>
      </c>
      <c r="Z14" s="21">
        <v>842.93457682110727</v>
      </c>
      <c r="AA14" s="22">
        <v>-699610694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979849114</v>
      </c>
      <c r="F17" s="28">
        <f t="shared" si="0"/>
        <v>4461080971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-3593314985</v>
      </c>
      <c r="M17" s="28">
        <f t="shared" si="0"/>
        <v>0</v>
      </c>
      <c r="N17" s="28">
        <f t="shared" si="0"/>
        <v>-3593314985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-3003556067</v>
      </c>
      <c r="U17" s="28">
        <f t="shared" si="0"/>
        <v>0</v>
      </c>
      <c r="V17" s="28">
        <f t="shared" si="0"/>
        <v>-3003556067</v>
      </c>
      <c r="W17" s="28">
        <f t="shared" si="0"/>
        <v>-6596871052</v>
      </c>
      <c r="X17" s="28">
        <f t="shared" si="0"/>
        <v>4461080980</v>
      </c>
      <c r="Y17" s="28">
        <f t="shared" si="0"/>
        <v>-11057952032</v>
      </c>
      <c r="Z17" s="29">
        <f>+IF(X17&lt;&gt;0,+(Y17/X17)*100,0)</f>
        <v>-247.87606594848231</v>
      </c>
      <c r="AA17" s="30">
        <f>SUM(AA6:AA16)</f>
        <v>4461080971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-10000000</v>
      </c>
      <c r="Y26" s="20">
        <v>10000000</v>
      </c>
      <c r="Z26" s="21">
        <v>-100</v>
      </c>
      <c r="AA26" s="22">
        <v>-10000000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-10000000</v>
      </c>
      <c r="Y27" s="28">
        <f t="shared" si="1"/>
        <v>10000000</v>
      </c>
      <c r="Z27" s="29">
        <f>+IF(X27&lt;&gt;0,+(Y27/X27)*100,0)</f>
        <v>-100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964849114</v>
      </c>
      <c r="F38" s="2">
        <f t="shared" si="3"/>
        <v>4451080971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-3593314985</v>
      </c>
      <c r="M38" s="2">
        <f t="shared" si="3"/>
        <v>0</v>
      </c>
      <c r="N38" s="2">
        <f t="shared" si="3"/>
        <v>-3593314985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-3003556067</v>
      </c>
      <c r="U38" s="2">
        <f t="shared" si="3"/>
        <v>0</v>
      </c>
      <c r="V38" s="2">
        <f t="shared" si="3"/>
        <v>-3003556067</v>
      </c>
      <c r="W38" s="2">
        <f t="shared" si="3"/>
        <v>-6596871052</v>
      </c>
      <c r="X38" s="2">
        <f t="shared" si="3"/>
        <v>4451080980</v>
      </c>
      <c r="Y38" s="2">
        <f t="shared" si="3"/>
        <v>-11047952032</v>
      </c>
      <c r="Z38" s="34">
        <f>+IF(X38&lt;&gt;0,+(Y38/X38)*100,0)</f>
        <v>-248.20829101159151</v>
      </c>
      <c r="AA38" s="35">
        <f>+AA17+AA27+AA36</f>
        <v>4451080971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-3593314985</v>
      </c>
      <c r="N39" s="2">
        <f>+K39</f>
        <v>0</v>
      </c>
      <c r="O39" s="2">
        <f>+M40+O60</f>
        <v>-3593314985</v>
      </c>
      <c r="P39" s="2">
        <f>+O40+P60</f>
        <v>-3593314985</v>
      </c>
      <c r="Q39" s="2">
        <f>+P40+Q60</f>
        <v>-3593314985</v>
      </c>
      <c r="R39" s="2">
        <f>+O39</f>
        <v>-3593314985</v>
      </c>
      <c r="S39" s="2">
        <f>+Q40+S60</f>
        <v>-3593314985</v>
      </c>
      <c r="T39" s="2">
        <f>+S40+T60</f>
        <v>-3593314985</v>
      </c>
      <c r="U39" s="2">
        <f>+T40+U60</f>
        <v>-6596871052</v>
      </c>
      <c r="V39" s="2">
        <f>+S39</f>
        <v>-3593314985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964849114</v>
      </c>
      <c r="F40" s="45">
        <f t="shared" si="4"/>
        <v>4451080971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-3593314985</v>
      </c>
      <c r="M40" s="45">
        <f t="shared" si="4"/>
        <v>-3593314985</v>
      </c>
      <c r="N40" s="45">
        <f>+M40</f>
        <v>-3593314985</v>
      </c>
      <c r="O40" s="45">
        <f t="shared" si="4"/>
        <v>-3593314985</v>
      </c>
      <c r="P40" s="45">
        <f t="shared" si="4"/>
        <v>-3593314985</v>
      </c>
      <c r="Q40" s="45">
        <f t="shared" si="4"/>
        <v>-3593314985</v>
      </c>
      <c r="R40" s="45">
        <f>+Q40</f>
        <v>-3593314985</v>
      </c>
      <c r="S40" s="45">
        <f t="shared" si="4"/>
        <v>-3593314985</v>
      </c>
      <c r="T40" s="45">
        <f t="shared" si="4"/>
        <v>-6596871052</v>
      </c>
      <c r="U40" s="45">
        <f t="shared" si="4"/>
        <v>-6596871052</v>
      </c>
      <c r="V40" s="45">
        <f>+U40</f>
        <v>-6596871052</v>
      </c>
      <c r="W40" s="45">
        <f>+V40</f>
        <v>-6596871052</v>
      </c>
      <c r="X40" s="45">
        <f t="shared" si="4"/>
        <v>4451080980</v>
      </c>
      <c r="Y40" s="45">
        <f t="shared" si="4"/>
        <v>-11047952032</v>
      </c>
      <c r="Z40" s="46">
        <f>+IF(X40&lt;&gt;0,+(Y40/X40)*100,0)</f>
        <v>-248.20829101159151</v>
      </c>
      <c r="AA40" s="47">
        <f t="shared" si="4"/>
        <v>4451080971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2E3FDA-088B-445D-BA57-1387C13091C8}"/>
</file>

<file path=customXml/itemProps2.xml><?xml version="1.0" encoding="utf-8"?>
<ds:datastoreItem xmlns:ds="http://schemas.openxmlformats.org/officeDocument/2006/customXml" ds:itemID="{9477C8E2-0FC5-4A33-B22B-2416F994771A}"/>
</file>

<file path=customXml/itemProps3.xml><?xml version="1.0" encoding="utf-8"?>
<ds:datastoreItem xmlns:ds="http://schemas.openxmlformats.org/officeDocument/2006/customXml" ds:itemID="{BD9F314E-F0D9-49D6-9A67-64E0CBEA1E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2022-08-15T08:14:27Z</dcterms:created>
  <dcterms:modified xsi:type="dcterms:W3CDTF">2022-08-15T08:15:52Z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